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dotxoft\task 06-2020\Time Card Template\"/>
    </mc:Choice>
  </mc:AlternateContent>
  <bookViews>
    <workbookView xWindow="0" yWindow="0" windowWidth="20490" windowHeight="7755" tabRatio="478"/>
  </bookViews>
  <sheets>
    <sheet name="Time Card" sheetId="1" r:id="rId1"/>
  </sheets>
  <definedNames>
    <definedName name="_xlnm.Print_Titles" localSheetId="0">'Time Card'!$8:$8</definedName>
    <definedName name="RowTitleRegion1..C6.1">'Time Card'!$B$2</definedName>
    <definedName name="RowTitleRegion2..G4.1">'Time Card'!$F$2</definedName>
    <definedName name="RowTitleRegion3..H16.1">'Time Card'!$B$16</definedName>
    <definedName name="RowTitleRegion4..G17.1">'Time Card'!$B$17</definedName>
    <definedName name="RowTitleRegion5..H18.1">'Time Card'!$B$18</definedName>
    <definedName name="Title1">TimeCard[[#Headers],[Day]]</definedName>
  </definedNames>
  <calcPr calcId="152511"/>
  <webPublishing codePage="1252"/>
</workbook>
</file>

<file path=xl/calcChain.xml><?xml version="1.0" encoding="utf-8"?>
<calcChain xmlns="http://schemas.openxmlformats.org/spreadsheetml/2006/main">
  <c r="H18" i="1" l="1"/>
  <c r="G18" i="1"/>
  <c r="F18" i="1"/>
  <c r="E18" i="1"/>
  <c r="D18" i="1"/>
  <c r="D16" i="1"/>
  <c r="E16" i="1"/>
  <c r="F16" i="1"/>
  <c r="G16" i="1"/>
  <c r="H16" i="1"/>
  <c r="H10" i="1" l="1"/>
  <c r="H11" i="1"/>
  <c r="H12" i="1"/>
  <c r="H13" i="1"/>
  <c r="H14" i="1"/>
  <c r="H15" i="1"/>
  <c r="H9" i="1"/>
  <c r="C6" i="1"/>
  <c r="C9" i="1" l="1"/>
  <c r="C15" i="1"/>
  <c r="C14" i="1"/>
  <c r="C13" i="1"/>
  <c r="C12" i="1"/>
  <c r="C11" i="1"/>
  <c r="C10" i="1"/>
  <c r="B10" i="1" l="1"/>
  <c r="B11" i="1"/>
  <c r="B12" i="1"/>
  <c r="B13" i="1"/>
  <c r="B14" i="1"/>
  <c r="B15" i="1"/>
  <c r="B9" i="1"/>
</calcChain>
</file>

<file path=xl/sharedStrings.xml><?xml version="1.0" encoding="utf-8"?>
<sst xmlns="http://schemas.openxmlformats.org/spreadsheetml/2006/main" count="23" uniqueCount="21">
  <si>
    <t>Manager:</t>
  </si>
  <si>
    <t>Employee phone:</t>
  </si>
  <si>
    <t>Week ending:</t>
  </si>
  <si>
    <t>Day</t>
  </si>
  <si>
    <t>Regular Hours</t>
  </si>
  <si>
    <t>Sick</t>
  </si>
  <si>
    <t>Vacation</t>
  </si>
  <si>
    <t>Total</t>
  </si>
  <si>
    <t>Total hours</t>
  </si>
  <si>
    <t>Total pay</t>
  </si>
  <si>
    <t>Rate per hour</t>
  </si>
  <si>
    <t>Date</t>
  </si>
  <si>
    <t>Employee e-mail:</t>
  </si>
  <si>
    <t>Employee signature</t>
  </si>
  <si>
    <t>Manager signature</t>
  </si>
  <si>
    <t xml:space="preserve">Overtime </t>
  </si>
  <si>
    <t>Employee</t>
  </si>
  <si>
    <t>Time Card</t>
  </si>
  <si>
    <t>Street Address</t>
  </si>
  <si>
    <t>Address 2</t>
  </si>
  <si>
    <t>City, ST  ZIP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</si>
</sst>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[&lt;=9999999]###\-####;\(###\)\ ###\-####"/>
  </numFmts>
  <fonts count="12" x14ac:knownFonts="1">
    <font>
      <sz val="11"/>
      <color theme="1"/>
      <name val="Verdana"/>
      <family val="2"/>
      <scheme val="minor"/>
    </font>
    <font>
      <sz val="10"/>
      <color theme="1"/>
      <name val="Arial"/>
      <family val="2"/>
    </font>
    <font>
      <b/>
      <sz val="11"/>
      <color theme="1"/>
      <name val="Verdana"/>
      <family val="2"/>
      <scheme val="minor"/>
    </font>
    <font>
      <sz val="24"/>
      <color theme="9" tint="-0.24994659260841701"/>
      <name val="Verdana"/>
      <family val="2"/>
      <scheme val="major"/>
    </font>
    <font>
      <sz val="12"/>
      <color theme="2" tint="-0.749961851863155"/>
      <name val="Verdana"/>
      <family val="2"/>
      <scheme val="minor"/>
    </font>
    <font>
      <sz val="11"/>
      <color theme="2" tint="-0.749961851863155"/>
      <name val="Verdana"/>
      <family val="2"/>
      <scheme val="minor"/>
    </font>
    <font>
      <sz val="11"/>
      <color theme="1"/>
      <name val="Verdana"/>
      <family val="2"/>
      <scheme val="minor"/>
    </font>
    <font>
      <sz val="11"/>
      <color theme="1"/>
      <name val="Abadi MT Condensed"/>
      <family val="2"/>
    </font>
    <font>
      <b/>
      <sz val="11"/>
      <color theme="1"/>
      <name val="Abadi MT Condensed"/>
      <family val="2"/>
    </font>
    <font>
      <b/>
      <sz val="48"/>
      <color theme="8" tint="-0.249977111117893"/>
      <name val="Abadi MT Condensed"/>
      <family val="2"/>
    </font>
    <font>
      <sz val="14"/>
      <color theme="2" tint="-0.749961851863155"/>
      <name val="Abadi MT Condensed"/>
      <family val="2"/>
    </font>
    <font>
      <sz val="14"/>
      <color theme="1"/>
      <name val="Abadi MT Condensed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23"/>
      </top>
      <bottom/>
      <diagonal/>
    </border>
    <border>
      <left/>
      <right/>
      <top/>
      <bottom style="thin">
        <color theme="2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4">
    <xf numFmtId="0" fontId="0" fillId="0" borderId="0">
      <alignment vertical="center" wrapText="1"/>
    </xf>
    <xf numFmtId="44" fontId="1" fillId="0" borderId="0" applyFont="0" applyFill="0" applyBorder="0" applyProtection="0">
      <alignment horizontal="center" vertical="center"/>
    </xf>
    <xf numFmtId="0" fontId="3" fillId="0" borderId="0" applyNumberFormat="0" applyFill="0" applyBorder="0" applyProtection="0">
      <alignment horizontal="right" vertical="top"/>
    </xf>
    <xf numFmtId="0" fontId="4" fillId="0" borderId="0" applyNumberFormat="0" applyFill="0" applyBorder="0" applyProtection="0">
      <alignment wrapText="1"/>
    </xf>
    <xf numFmtId="0" fontId="5" fillId="0" borderId="0" applyNumberFormat="0" applyFill="0" applyBorder="0" applyProtection="0">
      <alignment wrapText="1"/>
    </xf>
    <xf numFmtId="0" fontId="6" fillId="0" borderId="3" applyNumberFormat="0" applyFont="0" applyFill="0" applyAlignment="0" applyProtection="0"/>
    <xf numFmtId="0" fontId="6" fillId="0" borderId="2" applyNumberFormat="0" applyFont="0" applyAlignment="0" applyProtection="0"/>
    <xf numFmtId="0" fontId="2" fillId="2" borderId="4" applyNumberFormat="0" applyProtection="0">
      <alignment horizontal="left" vertical="center"/>
    </xf>
    <xf numFmtId="14" fontId="6" fillId="0" borderId="0" applyFont="0" applyFill="0" applyBorder="0">
      <alignment horizontal="left"/>
    </xf>
    <xf numFmtId="2" fontId="6" fillId="0" borderId="0" applyFont="0" applyFill="0" applyBorder="0">
      <alignment horizontal="center" vertical="center"/>
    </xf>
    <xf numFmtId="0" fontId="5" fillId="0" borderId="0" applyNumberFormat="0" applyFill="0" applyBorder="0" applyProtection="0">
      <alignment horizontal="left" wrapText="1"/>
    </xf>
    <xf numFmtId="0" fontId="5" fillId="0" borderId="0" applyNumberFormat="0" applyFill="0" applyBorder="0" applyProtection="0">
      <alignment horizontal="left" wrapText="1"/>
    </xf>
    <xf numFmtId="164" fontId="6" fillId="0" borderId="0" applyFont="0" applyFill="0" applyBorder="0">
      <alignment horizontal="left"/>
    </xf>
    <xf numFmtId="14" fontId="6" fillId="0" borderId="0" applyFont="0" applyFill="0" applyBorder="0" applyAlignment="0">
      <alignment vertical="center" wrapText="1"/>
    </xf>
  </cellStyleXfs>
  <cellXfs count="29">
    <xf numFmtId="0" fontId="0" fillId="0" borderId="0" xfId="0">
      <alignment vertical="center" wrapText="1"/>
    </xf>
    <xf numFmtId="0" fontId="7" fillId="0" borderId="0" xfId="0" applyFo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14" fontId="7" fillId="0" borderId="0" xfId="13" applyFont="1" applyFill="1" applyBorder="1" applyAlignment="1">
      <alignment horizontal="left" vertical="center"/>
    </xf>
    <xf numFmtId="2" fontId="7" fillId="0" borderId="0" xfId="9" applyFont="1" applyFill="1" applyBorder="1">
      <alignment horizontal="center" vertical="center"/>
    </xf>
    <xf numFmtId="44" fontId="7" fillId="0" borderId="3" xfId="1" applyFont="1" applyBorder="1">
      <alignment horizontal="center" vertical="center"/>
    </xf>
    <xf numFmtId="0" fontId="7" fillId="0" borderId="2" xfId="6" applyFont="1" applyAlignment="1">
      <alignment vertical="center" wrapText="1"/>
    </xf>
    <xf numFmtId="14" fontId="7" fillId="0" borderId="2" xfId="8" applyFont="1" applyBorder="1">
      <alignment horizontal="left"/>
    </xf>
    <xf numFmtId="0" fontId="9" fillId="0" borderId="0" xfId="2" applyFont="1" applyAlignment="1">
      <alignment horizontal="center" vertical="top"/>
    </xf>
    <xf numFmtId="0" fontId="7" fillId="4" borderId="0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10" fillId="0" borderId="0" xfId="3" applyFont="1" applyBorder="1">
      <alignment wrapText="1"/>
    </xf>
    <xf numFmtId="0" fontId="10" fillId="0" borderId="2" xfId="6" applyFont="1" applyAlignment="1">
      <alignment wrapText="1"/>
    </xf>
    <xf numFmtId="0" fontId="11" fillId="0" borderId="0" xfId="0" applyFont="1">
      <alignment vertical="center" wrapText="1"/>
    </xf>
    <xf numFmtId="0" fontId="10" fillId="0" borderId="0" xfId="4" applyFont="1" applyFill="1" applyBorder="1">
      <alignment wrapText="1"/>
    </xf>
    <xf numFmtId="0" fontId="10" fillId="0" borderId="0" xfId="4" applyFont="1" applyBorder="1">
      <alignment wrapText="1"/>
    </xf>
    <xf numFmtId="164" fontId="10" fillId="0" borderId="2" xfId="12" applyFont="1" applyBorder="1">
      <alignment horizontal="left"/>
    </xf>
    <xf numFmtId="0" fontId="10" fillId="0" borderId="2" xfId="10" applyFont="1" applyBorder="1">
      <alignment horizontal="left" wrapText="1"/>
    </xf>
    <xf numFmtId="14" fontId="11" fillId="0" borderId="2" xfId="8" applyFont="1" applyBorder="1">
      <alignment horizontal="left"/>
    </xf>
    <xf numFmtId="0" fontId="8" fillId="4" borderId="4" xfId="7" applyFont="1" applyFill="1">
      <alignment horizontal="left" vertical="center"/>
    </xf>
    <xf numFmtId="2" fontId="7" fillId="4" borderId="4" xfId="9" applyFont="1" applyFill="1" applyBorder="1">
      <alignment horizontal="center" vertical="center"/>
    </xf>
    <xf numFmtId="44" fontId="8" fillId="4" borderId="4" xfId="1" applyFont="1" applyFill="1" applyBorder="1">
      <alignment horizontal="center" vertical="center"/>
    </xf>
    <xf numFmtId="0" fontId="7" fillId="3" borderId="0" xfId="0" applyFont="1" applyFill="1" applyBorder="1" applyAlignment="1">
      <alignment horizontal="left" vertical="center" wrapText="1"/>
    </xf>
    <xf numFmtId="14" fontId="7" fillId="3" borderId="0" xfId="13" applyFont="1" applyFill="1" applyBorder="1" applyAlignment="1">
      <alignment horizontal="left" vertical="center"/>
    </xf>
    <xf numFmtId="2" fontId="7" fillId="3" borderId="0" xfId="9" applyFont="1" applyFill="1" applyBorder="1">
      <alignment horizontal="center" vertical="center"/>
    </xf>
    <xf numFmtId="0" fontId="10" fillId="0" borderId="0" xfId="4" applyFont="1">
      <alignment wrapText="1"/>
    </xf>
    <xf numFmtId="0" fontId="10" fillId="0" borderId="1" xfId="4" applyFont="1" applyBorder="1">
      <alignment wrapText="1"/>
    </xf>
    <xf numFmtId="0" fontId="11" fillId="0" borderId="2" xfId="6" applyFont="1" applyAlignment="1">
      <alignment vertical="center" wrapText="1"/>
    </xf>
    <xf numFmtId="14" fontId="11" fillId="0" borderId="2" xfId="8" applyFont="1" applyBorder="1">
      <alignment horizontal="left"/>
    </xf>
  </cellXfs>
  <cellStyles count="14">
    <cellStyle name="Currency" xfId="1" builtinId="4" customBuiltin="1"/>
    <cellStyle name="Date" xfId="13"/>
    <cellStyle name="Followed Hyperlink" xfId="11" builtinId="9" customBuiltin="1"/>
    <cellStyle name="Heading 1" xfId="3" builtinId="16" customBuiltin="1"/>
    <cellStyle name="Heading 2" xfId="4" builtinId="17" customBuiltin="1"/>
    <cellStyle name="Hours" xfId="9"/>
    <cellStyle name="Hyperlink" xfId="10" builtinId="8" customBuiltin="1"/>
    <cellStyle name="Input" xfId="5" builtinId="20" customBuiltin="1"/>
    <cellStyle name="Normal" xfId="0" builtinId="0" customBuiltin="1"/>
    <cellStyle name="Note" xfId="6" builtinId="10" customBuiltin="1"/>
    <cellStyle name="Phone" xfId="12"/>
    <cellStyle name="Title" xfId="2" builtinId="15" customBuiltin="1"/>
    <cellStyle name="Total" xfId="7" builtinId="25" customBuiltin="1"/>
    <cellStyle name="Week Ending Date" xfId="8"/>
  </cellStyles>
  <dxfs count="16">
    <dxf>
      <font>
        <strike val="0"/>
        <outline val="0"/>
        <shadow val="0"/>
        <u val="none"/>
        <vertAlign val="baseline"/>
        <name val="Abadi MT Condensed"/>
        <scheme val="none"/>
      </font>
      <fill>
        <patternFill patternType="solid">
          <fgColor indexed="64"/>
          <bgColor theme="8" tint="-0.249977111117893"/>
        </patternFill>
      </fill>
    </dxf>
    <dxf>
      <font>
        <strike val="0"/>
        <outline val="0"/>
        <shadow val="0"/>
        <u val="none"/>
        <vertAlign val="baseline"/>
        <name val="Abadi MT Condensed"/>
        <scheme val="none"/>
      </font>
    </dxf>
    <dxf>
      <font>
        <strike val="0"/>
        <outline val="0"/>
        <shadow val="0"/>
        <u val="none"/>
        <vertAlign val="baseline"/>
        <name val="Abadi MT Condensed"/>
        <scheme val="none"/>
      </font>
    </dxf>
    <dxf>
      <font>
        <strike val="0"/>
        <outline val="0"/>
        <shadow val="0"/>
        <u val="none"/>
        <vertAlign val="baseline"/>
        <name val="Abadi MT Condensed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badi MT Condensed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badi MT Condensed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badi MT Condensed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badi MT Condensed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name val="Abadi MT Condensed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badi MT Condensed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 patternType="solid">
          <fgColor theme="9" tint="0.79998168889431442"/>
          <bgColor theme="9" tint="0.79998168889431442"/>
        </patternFill>
      </fill>
    </dxf>
    <dxf>
      <font>
        <b/>
        <i val="0"/>
        <color theme="1"/>
      </font>
    </dxf>
    <dxf>
      <font>
        <b/>
        <i val="0"/>
        <color theme="1"/>
      </font>
      <fill>
        <patternFill>
          <bgColor theme="9" tint="0.39994506668294322"/>
        </patternFill>
      </fill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/>
      </border>
    </dxf>
    <dxf>
      <font>
        <b/>
        <i val="0"/>
        <color theme="0"/>
      </font>
      <fill>
        <patternFill patternType="solid">
          <fgColor theme="9"/>
          <bgColor theme="9" tint="-0.499984740745262"/>
        </patternFill>
      </fill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/>
      </border>
    </dxf>
    <dxf>
      <font>
        <color theme="1"/>
      </font>
      <border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</dxfs>
  <tableStyles count="1" defaultTableStyle="Time Card">
    <tableStyle name="Time Card" pivot="0" count="5">
      <tableStyleElement type="wholeTable" dxfId="15"/>
      <tableStyleElement type="headerRow" dxfId="14"/>
      <tableStyleElement type="totalRow" dxfId="13"/>
      <tableStyleElement type="firstColumn" dxfId="12"/>
      <tableStyleElement type="firstRowStripe" dxfId="11"/>
    </tableStyle>
  </table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imeCard" displayName="TimeCard" ref="B8:H15" headerRowDxfId="0" dataDxfId="2" totalsRowDxfId="1">
  <autoFilter ref="B8:H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Day" totalsRowLabel="Total hours" dataDxfId="9" totalsRowDxfId="10">
      <calculatedColumnFormula>IFERROR(TEXT(TimeCard[[#This Row],[Date]],"aaaa"), "")</calculatedColumnFormula>
    </tableColumn>
    <tableColumn id="2" name="Date" dataDxfId="8" dataCellStyle="Date">
      <calculatedColumnFormula>IFERROR(IF($C$6=0,"",$C$6-6), "")</calculatedColumnFormula>
    </tableColumn>
    <tableColumn id="3" name="Regular Hours" totalsRowFunction="custom" dataDxfId="7">
      <totalsRowFormula>SUM(D9:D15)</totalsRowFormula>
    </tableColumn>
    <tableColumn id="4" name="Overtime " totalsRowFunction="custom" dataDxfId="6">
      <totalsRowFormula>SUM(E9:E15)</totalsRowFormula>
    </tableColumn>
    <tableColumn id="5" name="Sick" totalsRowFunction="custom" dataDxfId="5">
      <totalsRowFormula>SUM(F9:F15)</totalsRowFormula>
    </tableColumn>
    <tableColumn id="6" name="Vacation" totalsRowFunction="custom" dataDxfId="4">
      <totalsRowFormula>SUM(G9:G15)</totalsRowFormula>
    </tableColumn>
    <tableColumn id="7" name="Total" totalsRowFunction="sum" dataDxfId="3">
      <calculatedColumnFormula>IFERROR(IF(SUM(D9:G9)&gt;24,"Total &gt; 24 hours.",SUM(D9:G9)), "")</calculatedColumnFormula>
    </tableColumn>
  </tableColumns>
  <tableStyleInfo name="Time Card" showFirstColumn="1" showLastColumn="0" showRowStripes="1" showColumnStripes="0"/>
  <extLst>
    <ext xmlns:x14="http://schemas.microsoft.com/office/spreadsheetml/2009/9/main" uri="{504A1905-F514-4f6f-8877-14C23A59335A}">
      <x14:table altTextSummary="Enter Regular, Overtime, Sick, and Vacation hours for the day and date in column B and C in this table. Total Hours and Total Pay are automatically calculated"/>
    </ext>
  </extLst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spect">
  <a:themeElements>
    <a:clrScheme name="Currency">
      <a:dk1>
        <a:sysClr val="windowText" lastClr="000000"/>
      </a:dk1>
      <a:lt1>
        <a:sysClr val="window" lastClr="FFFFFF"/>
      </a:lt1>
      <a:dk2>
        <a:srgbClr val="4A606E"/>
      </a:dk2>
      <a:lt2>
        <a:srgbClr val="D1E1E3"/>
      </a:lt2>
      <a:accent1>
        <a:srgbClr val="79B5B0"/>
      </a:accent1>
      <a:accent2>
        <a:srgbClr val="B4BC4C"/>
      </a:accent2>
      <a:accent3>
        <a:srgbClr val="B77851"/>
      </a:accent3>
      <a:accent4>
        <a:srgbClr val="776A5B"/>
      </a:accent4>
      <a:accent5>
        <a:srgbClr val="B6AD76"/>
      </a:accent5>
      <a:accent6>
        <a:srgbClr val="95AEB1"/>
      </a:accent6>
      <a:hlink>
        <a:srgbClr val="3ECCED"/>
      </a:hlink>
      <a:folHlink>
        <a:srgbClr val="2C6C93"/>
      </a:folHlink>
    </a:clrScheme>
    <a:fontScheme name="Aspect">
      <a:majorFont>
        <a:latin typeface="Verdana"/>
        <a:ea typeface=""/>
        <a:cs typeface=""/>
        <a:font script="Jpan" typeface="ＭＳ ゴシック"/>
        <a:font script="Hang" typeface="굴림"/>
        <a:font script="Hans" typeface="黑体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ajorFont>
      <a:minorFont>
        <a:latin typeface="Verdana"/>
        <a:ea typeface=""/>
        <a:cs typeface=""/>
        <a:font script="Jpan" typeface="ＭＳ ゴシック"/>
        <a:font script="Hang" typeface="굴림"/>
        <a:font script="Hans" typeface="宋体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A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atMod val="270000"/>
              </a:schemeClr>
            </a:gs>
            <a:gs pos="25000">
              <a:schemeClr val="phClr">
                <a:tint val="60000"/>
                <a:satMod val="300000"/>
              </a:schemeClr>
            </a:gs>
            <a:gs pos="100000">
              <a:schemeClr val="phClr">
                <a:tint val="29000"/>
                <a:satMod val="40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5000"/>
                <a:satMod val="155000"/>
              </a:schemeClr>
            </a:gs>
            <a:gs pos="60000">
              <a:schemeClr val="phClr">
                <a:shade val="95000"/>
                <a:satMod val="150000"/>
              </a:schemeClr>
            </a:gs>
            <a:gs pos="100000">
              <a:schemeClr val="phClr">
                <a:tint val="87000"/>
                <a:satMod val="250000"/>
              </a:schemeClr>
            </a:gs>
          </a:gsLst>
          <a:lin ang="16200000" scaled="0"/>
        </a:gradFill>
      </a:fillStyleLst>
      <a:lnStyleLst>
        <a:ln w="500" cap="flat" cmpd="sng" algn="ctr">
          <a:solidFill>
            <a:schemeClr val="phClr">
              <a:satMod val="150000"/>
            </a:schemeClr>
          </a:solidFill>
          <a:prstDash val="solid"/>
        </a:ln>
        <a:ln w="50800" cap="flat" cmpd="thickThin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2000000"/>
            </a:lightRig>
          </a:scene3d>
          <a:sp3d prstMaterial="powder">
            <a:bevelT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5000"/>
                <a:satMod val="150000"/>
              </a:schemeClr>
            </a:gs>
            <a:gs pos="35000">
              <a:schemeClr val="phClr">
                <a:shade val="70000"/>
                <a:satMod val="155000"/>
              </a:schemeClr>
            </a:gs>
            <a:gs pos="100000">
              <a:schemeClr val="phClr">
                <a:tint val="90000"/>
                <a:satMod val="175000"/>
              </a:schemeClr>
            </a:gs>
          </a:gsLst>
          <a:lin ang="16200000" scaled="0"/>
        </a:gradFill>
        <a:blipFill>
          <a:blip xmlns:r="http://schemas.openxmlformats.org/officeDocument/2006/relationships" r:embed="rId1">
            <a:duotone>
              <a:schemeClr val="phClr">
                <a:shade val="0"/>
                <a:satMod val="350000"/>
              </a:schemeClr>
              <a:schemeClr val="phClr">
                <a:tint val="80000"/>
              </a:schemeClr>
            </a:duotone>
          </a:blip>
          <a:tile tx="0" ty="0" sx="75000" sy="75000" flip="none" algn="t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autoPageBreaks="0" fitToPage="1"/>
  </sheetPr>
  <dimension ref="B1:H22"/>
  <sheetViews>
    <sheetView showGridLines="0" showZeros="0" tabSelected="1" topLeftCell="A6" zoomScale="68" zoomScaleNormal="68" zoomScalePageLayoutView="80" workbookViewId="0">
      <selection activeCell="C20" sqref="C20:H22"/>
    </sheetView>
  </sheetViews>
  <sheetFormatPr defaultColWidth="7.296875" defaultRowHeight="30" customHeight="1" x14ac:dyDescent="0.2"/>
  <cols>
    <col min="1" max="1" width="2.69921875" style="1" customWidth="1"/>
    <col min="2" max="3" width="15.69921875" style="1" customWidth="1"/>
    <col min="4" max="8" width="19.69921875" style="1" customWidth="1"/>
    <col min="9" max="9" width="2.69921875" style="1" customWidth="1"/>
    <col min="10" max="16384" width="7.296875" style="1"/>
  </cols>
  <sheetData>
    <row r="1" spans="2:8" ht="65.099999999999994" customHeight="1" x14ac:dyDescent="0.2">
      <c r="B1" s="8" t="s">
        <v>17</v>
      </c>
      <c r="C1" s="8"/>
      <c r="D1" s="8"/>
      <c r="E1" s="8"/>
      <c r="F1" s="8"/>
      <c r="G1" s="8"/>
      <c r="H1" s="8"/>
    </row>
    <row r="2" spans="2:8" ht="30" customHeight="1" x14ac:dyDescent="0.3">
      <c r="B2" s="11" t="s">
        <v>16</v>
      </c>
      <c r="C2" s="12"/>
      <c r="D2" s="12"/>
      <c r="E2" s="13"/>
      <c r="F2" s="11" t="s">
        <v>0</v>
      </c>
      <c r="G2" s="12"/>
      <c r="H2" s="12"/>
    </row>
    <row r="3" spans="2:8" ht="30" customHeight="1" x14ac:dyDescent="0.3">
      <c r="B3" s="14" t="s">
        <v>18</v>
      </c>
      <c r="C3" s="12"/>
      <c r="D3" s="12"/>
      <c r="E3" s="13"/>
      <c r="F3" s="15" t="s">
        <v>1</v>
      </c>
      <c r="G3" s="16"/>
      <c r="H3" s="16"/>
    </row>
    <row r="4" spans="2:8" ht="30" customHeight="1" x14ac:dyDescent="0.3">
      <c r="B4" s="14" t="s">
        <v>19</v>
      </c>
      <c r="C4" s="12"/>
      <c r="D4" s="12"/>
      <c r="E4" s="13"/>
      <c r="F4" s="15" t="s">
        <v>12</v>
      </c>
      <c r="G4" s="17"/>
      <c r="H4" s="12"/>
    </row>
    <row r="5" spans="2:8" ht="30" customHeight="1" x14ac:dyDescent="0.3">
      <c r="B5" s="14" t="s">
        <v>20</v>
      </c>
      <c r="C5" s="12"/>
      <c r="D5" s="12"/>
      <c r="E5" s="13"/>
      <c r="F5" s="13"/>
      <c r="G5" s="13"/>
      <c r="H5" s="13"/>
    </row>
    <row r="6" spans="2:8" ht="45" customHeight="1" x14ac:dyDescent="0.3">
      <c r="B6" s="15" t="s">
        <v>2</v>
      </c>
      <c r="C6" s="18">
        <f ca="1">TODAY()</f>
        <v>43998</v>
      </c>
      <c r="D6" s="18"/>
      <c r="E6" s="13"/>
      <c r="F6" s="13"/>
      <c r="G6" s="13"/>
      <c r="H6" s="13"/>
    </row>
    <row r="7" spans="2:8" ht="15" customHeight="1" x14ac:dyDescent="0.2"/>
    <row r="8" spans="2:8" ht="30" customHeight="1" x14ac:dyDescent="0.2">
      <c r="B8" s="9" t="s">
        <v>3</v>
      </c>
      <c r="C8" s="9" t="s">
        <v>11</v>
      </c>
      <c r="D8" s="10" t="s">
        <v>4</v>
      </c>
      <c r="E8" s="10" t="s">
        <v>15</v>
      </c>
      <c r="F8" s="10" t="s">
        <v>5</v>
      </c>
      <c r="G8" s="10" t="s">
        <v>6</v>
      </c>
      <c r="H8" s="10" t="s">
        <v>7</v>
      </c>
    </row>
    <row r="9" spans="2:8" ht="30" customHeight="1" x14ac:dyDescent="0.2">
      <c r="B9" s="22" t="str">
        <f ca="1">IFERROR(TEXT(TimeCard[[#This Row],[Date]],"aaaa"), "")</f>
        <v>Wednesday</v>
      </c>
      <c r="C9" s="23">
        <f ca="1">IFERROR(IF($C$6=0,"",$C$6-6), "")</f>
        <v>43992</v>
      </c>
      <c r="D9" s="24"/>
      <c r="E9" s="24"/>
      <c r="F9" s="24"/>
      <c r="G9" s="24"/>
      <c r="H9" s="24">
        <f>IFERROR(IF(SUM(D9:G9)&gt;24,"Total &gt; 24 hours.",SUM(D9:G9)), "")</f>
        <v>0</v>
      </c>
    </row>
    <row r="10" spans="2:8" ht="30" customHeight="1" x14ac:dyDescent="0.2">
      <c r="B10" s="2" t="str">
        <f ca="1">IFERROR(TEXT(TimeCard[[#This Row],[Date]],"aaaa"), "")</f>
        <v>Thursday</v>
      </c>
      <c r="C10" s="3">
        <f ca="1">IFERROR(IF($C$6=0,"",$C$6-5), "")</f>
        <v>43993</v>
      </c>
      <c r="D10" s="4"/>
      <c r="E10" s="4"/>
      <c r="F10" s="4"/>
      <c r="G10" s="4"/>
      <c r="H10" s="4">
        <f t="shared" ref="H10:H15" si="0">IFERROR(IF(SUM(D10:G10)&gt;24,"Total &gt; 24 hours.",SUM(D10:G10)), "")</f>
        <v>0</v>
      </c>
    </row>
    <row r="11" spans="2:8" ht="30" customHeight="1" x14ac:dyDescent="0.2">
      <c r="B11" s="22" t="str">
        <f ca="1">IFERROR(TEXT(TimeCard[[#This Row],[Date]],"aaaa"), "")</f>
        <v>Friday</v>
      </c>
      <c r="C11" s="23">
        <f ca="1">IFERROR(IF($C$6=0,"",$C$6-4), "")</f>
        <v>43994</v>
      </c>
      <c r="D11" s="24"/>
      <c r="E11" s="24"/>
      <c r="F11" s="24"/>
      <c r="G11" s="24"/>
      <c r="H11" s="24">
        <f t="shared" si="0"/>
        <v>0</v>
      </c>
    </row>
    <row r="12" spans="2:8" ht="30" customHeight="1" x14ac:dyDescent="0.2">
      <c r="B12" s="2" t="str">
        <f ca="1">IFERROR(TEXT(TimeCard[[#This Row],[Date]],"aaaa"), "")</f>
        <v>Saturday</v>
      </c>
      <c r="C12" s="3">
        <f ca="1">IFERROR(IF($C$6=0,"",$C$6-3), "")</f>
        <v>43995</v>
      </c>
      <c r="D12" s="4"/>
      <c r="E12" s="4"/>
      <c r="F12" s="4"/>
      <c r="G12" s="4"/>
      <c r="H12" s="4">
        <f t="shared" si="0"/>
        <v>0</v>
      </c>
    </row>
    <row r="13" spans="2:8" ht="30" customHeight="1" x14ac:dyDescent="0.2">
      <c r="B13" s="22" t="str">
        <f ca="1">IFERROR(TEXT(TimeCard[[#This Row],[Date]],"aaaa"), "")</f>
        <v>Sunday</v>
      </c>
      <c r="C13" s="23">
        <f ca="1">IFERROR(IF($C$6=0,"",$C$6-2), "")</f>
        <v>43996</v>
      </c>
      <c r="D13" s="24"/>
      <c r="E13" s="24"/>
      <c r="F13" s="24"/>
      <c r="G13" s="24"/>
      <c r="H13" s="24">
        <f t="shared" si="0"/>
        <v>0</v>
      </c>
    </row>
    <row r="14" spans="2:8" ht="30" customHeight="1" x14ac:dyDescent="0.2">
      <c r="B14" s="2" t="str">
        <f ca="1">IFERROR(TEXT(TimeCard[[#This Row],[Date]],"aaaa"), "")</f>
        <v>Monday</v>
      </c>
      <c r="C14" s="3">
        <f ca="1">IFERROR(IF($C$6=0,"",$C$6-1), "")</f>
        <v>43997</v>
      </c>
      <c r="D14" s="4"/>
      <c r="E14" s="4"/>
      <c r="F14" s="4"/>
      <c r="G14" s="4"/>
      <c r="H14" s="4">
        <f t="shared" si="0"/>
        <v>0</v>
      </c>
    </row>
    <row r="15" spans="2:8" ht="30" customHeight="1" x14ac:dyDescent="0.2">
      <c r="B15" s="22" t="str">
        <f ca="1">IFERROR(TEXT(TimeCard[[#This Row],[Date]],"aaaa"), "")</f>
        <v>Tuesday</v>
      </c>
      <c r="C15" s="23">
        <f ca="1">IFERROR(IF($C$6=0,"",$C$6), "")</f>
        <v>43998</v>
      </c>
      <c r="D15" s="24"/>
      <c r="E15" s="24"/>
      <c r="F15" s="24"/>
      <c r="G15" s="24"/>
      <c r="H15" s="24">
        <f t="shared" si="0"/>
        <v>0</v>
      </c>
    </row>
    <row r="16" spans="2:8" ht="30" customHeight="1" x14ac:dyDescent="0.2">
      <c r="B16" s="19" t="s">
        <v>8</v>
      </c>
      <c r="C16" s="19"/>
      <c r="D16" s="20">
        <f>IFERROR(SUM(D9:D15), "")</f>
        <v>0</v>
      </c>
      <c r="E16" s="20">
        <f>IFERROR(SUM(E9:E15), "")</f>
        <v>0</v>
      </c>
      <c r="F16" s="20">
        <f>IFERROR(SUM(F9:F15), "")</f>
        <v>0</v>
      </c>
      <c r="G16" s="20">
        <f>IFERROR(SUM(G9:G15), "")</f>
        <v>0</v>
      </c>
      <c r="H16" s="20">
        <f>IFERROR(SUM(H9:H15), "")</f>
        <v>0</v>
      </c>
    </row>
    <row r="17" spans="2:8" ht="30" customHeight="1" x14ac:dyDescent="0.2">
      <c r="B17" s="19" t="s">
        <v>10</v>
      </c>
      <c r="C17" s="19"/>
      <c r="D17" s="5"/>
      <c r="E17" s="5"/>
      <c r="F17" s="5"/>
      <c r="G17" s="5"/>
      <c r="H17" s="21"/>
    </row>
    <row r="18" spans="2:8" ht="30" customHeight="1" x14ac:dyDescent="0.2">
      <c r="B18" s="19" t="s">
        <v>9</v>
      </c>
      <c r="C18" s="19"/>
      <c r="D18" s="21">
        <f>IFERROR(D16*D17, "")</f>
        <v>0</v>
      </c>
      <c r="E18" s="21">
        <f>IFERROR(E16*E17, "")</f>
        <v>0</v>
      </c>
      <c r="F18" s="21">
        <f>IFERROR(F16*F17, "")</f>
        <v>0</v>
      </c>
      <c r="G18" s="21">
        <f>IFERROR(G16*G17, "")</f>
        <v>0</v>
      </c>
      <c r="H18" s="21">
        <f>IFERROR(SUM(D18:G18), "")</f>
        <v>0</v>
      </c>
    </row>
    <row r="19" spans="2:8" ht="30" customHeight="1" x14ac:dyDescent="0.25">
      <c r="D19" s="6"/>
      <c r="E19" s="6"/>
      <c r="F19" s="6"/>
      <c r="G19" s="6"/>
      <c r="H19" s="7"/>
    </row>
    <row r="20" spans="2:8" ht="30" customHeight="1" x14ac:dyDescent="0.3">
      <c r="C20" s="13"/>
      <c r="D20" s="15" t="s">
        <v>13</v>
      </c>
      <c r="E20" s="25"/>
      <c r="F20" s="15"/>
      <c r="G20" s="25"/>
      <c r="H20" s="26" t="s">
        <v>11</v>
      </c>
    </row>
    <row r="21" spans="2:8" ht="30" customHeight="1" x14ac:dyDescent="0.3">
      <c r="C21" s="13"/>
      <c r="D21" s="27"/>
      <c r="E21" s="27"/>
      <c r="F21" s="27"/>
      <c r="G21" s="27"/>
      <c r="H21" s="28"/>
    </row>
    <row r="22" spans="2:8" ht="30" customHeight="1" x14ac:dyDescent="0.3">
      <c r="C22" s="13"/>
      <c r="D22" s="26" t="s">
        <v>14</v>
      </c>
      <c r="E22" s="25"/>
      <c r="F22" s="26"/>
      <c r="G22" s="25"/>
      <c r="H22" s="26" t="s">
        <v>11</v>
      </c>
    </row>
  </sheetData>
  <mergeCells count="14">
    <mergeCell ref="B1:H1"/>
    <mergeCell ref="B16:C16"/>
    <mergeCell ref="B17:C17"/>
    <mergeCell ref="B18:C18"/>
    <mergeCell ref="C5:D5"/>
    <mergeCell ref="C6:D6"/>
    <mergeCell ref="D19:G19"/>
    <mergeCell ref="D21:G21"/>
    <mergeCell ref="G4:H4"/>
    <mergeCell ref="C2:D2"/>
    <mergeCell ref="C3:D3"/>
    <mergeCell ref="C4:D4"/>
    <mergeCell ref="G2:H2"/>
    <mergeCell ref="G3:H3"/>
  </mergeCells>
  <phoneticPr fontId="0" type="noConversion"/>
  <dataValidations count="31">
    <dataValidation allowBlank="1" showInputMessage="1" showErrorMessage="1" prompt="Create a weekly Time Card in this worksheet. Total Hours and Total Pay are automatically calculated at end of TimeCard table" sqref="A1"/>
    <dataValidation allowBlank="1" showInputMessage="1" showErrorMessage="1" prompt="Title of this worksheet is in this cell. Enter employee details in cells below" sqref="B1:H1"/>
    <dataValidation allowBlank="1" showInputMessage="1" showErrorMessage="1" prompt="Enter Employee name in cell at right" sqref="B2"/>
    <dataValidation allowBlank="1" showInputMessage="1" showErrorMessage="1" prompt="Enter Employee name in this cell" sqref="C2:D2"/>
    <dataValidation allowBlank="1" showInputMessage="1" showErrorMessage="1" prompt="Enter Manager name in cell at right" sqref="F2"/>
    <dataValidation allowBlank="1" showInputMessage="1" showErrorMessage="1" prompt="Enter Manager name in this cell" sqref="G2:H2"/>
    <dataValidation allowBlank="1" showInputMessage="1" showErrorMessage="1" prompt="Enter Employee phone number in cell at right" sqref="F3"/>
    <dataValidation allowBlank="1" showInputMessage="1" showErrorMessage="1" prompt="Enter Employee email address in cell at right" sqref="F4"/>
    <dataValidation allowBlank="1" showInputMessage="1" showErrorMessage="1" prompt="Enter Employee phone number in this cell" sqref="G3:H3"/>
    <dataValidation allowBlank="1" showInputMessage="1" showErrorMessage="1" prompt="Enter Employee email address in this cell" sqref="G4:H4"/>
    <dataValidation allowBlank="1" showInputMessage="1" showErrorMessage="1" prompt="Enter Street Address in cell at right" sqref="B3"/>
    <dataValidation allowBlank="1" showInputMessage="1" showErrorMessage="1" prompt="Enter Street Address in this cell" sqref="C3:D3"/>
    <dataValidation allowBlank="1" showInputMessage="1" showErrorMessage="1" prompt="Enter Address 2 in cell at right" sqref="B4"/>
    <dataValidation allowBlank="1" showInputMessage="1" showErrorMessage="1" prompt="Enter Address 2 in this cell" sqref="C4:D4"/>
    <dataValidation allowBlank="1" showInputMessage="1" showErrorMessage="1" prompt="Enter City, State and ZIP Code in cell at right" sqref="B5"/>
    <dataValidation allowBlank="1" showInputMessage="1" showErrorMessage="1" prompt="Enter City, State and ZIP Code in this cell" sqref="C5:D5"/>
    <dataValidation allowBlank="1" showInputMessage="1" showErrorMessage="1" prompt="Enter Week ending date in cell at right" sqref="B6"/>
    <dataValidation allowBlank="1" showInputMessage="1" showErrorMessage="1" prompt="Enter Week ending date in this cell" sqref="C6:D6"/>
    <dataValidation allowBlank="1" showInputMessage="1" showErrorMessage="1" prompt="Weekdays are automatically updated in this column under this heading" sqref="B8"/>
    <dataValidation allowBlank="1" showInputMessage="1" showErrorMessage="1" prompt="Date is automatically updated in this column under this heading based on Week ending date in cell C6" sqref="C8"/>
    <dataValidation allowBlank="1" showInputMessage="1" showErrorMessage="1" prompt="Enter Regular Hours in this column under this heading" sqref="D8"/>
    <dataValidation allowBlank="1" showInputMessage="1" showErrorMessage="1" prompt="Enter Overtime hours in this column under this heading" sqref="E8"/>
    <dataValidation allowBlank="1" showInputMessage="1" showErrorMessage="1" prompt="Enter Sick hours in this column under this heading" sqref="F8"/>
    <dataValidation allowBlank="1" showInputMessage="1" showErrorMessage="1" prompt="Enter Vacation hours in this column under this heading" sqref="G8"/>
    <dataValidation allowBlank="1" showInputMessage="1" showErrorMessage="1" prompt="Total hours for each weekday are automatically calculated in this column under this heading" sqref="H8"/>
    <dataValidation allowBlank="1" showInputMessage="1" showErrorMessage="1" prompt="Total hours for the entire period are automatically calculated in cells at right" sqref="B16:C16"/>
    <dataValidation allowBlank="1" showInputMessage="1" showErrorMessage="1" prompt="Enter Rate Per hour in cells at right" sqref="B17:C17"/>
    <dataValidation allowBlank="1" showInputMessage="1" showErrorMessage="1" prompt="Total pay is automatically calculated in cells at right" sqref="B18:C18"/>
    <dataValidation allowBlank="1" showInputMessage="1" showErrorMessage="1" prompt="Enter Employee Signature in this cell" sqref="D19:G19"/>
    <dataValidation allowBlank="1" showInputMessage="1" showErrorMessage="1" prompt="Enter Date in this cell" sqref="H19 H21"/>
    <dataValidation allowBlank="1" showInputMessage="1" showErrorMessage="1" prompt="Enter Manager Signature in this cell" sqref="D21:G21"/>
  </dataValidations>
  <printOptions horizontalCentered="1"/>
  <pageMargins left="0.5" right="0.5" top="1" bottom="1" header="0.5" footer="0.5"/>
  <pageSetup scale="58" fitToHeight="0" orientation="portrait" r:id="rId1"/>
  <headerFooter differentFirst="1">
    <oddFooter>Page &amp;P of &amp;N</oddFooter>
  </headerFooter>
  <ignoredErrors>
    <ignoredError sqref="C10:C15" calculatedColumn="1"/>
    <ignoredError sqref="H9:H15 D16:G16 D18:G18" emptyCellReference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Time Card</vt:lpstr>
      <vt:lpstr>'Time Card'!Print_Titles</vt:lpstr>
      <vt:lpstr>RowTitleRegion1..C6.1</vt:lpstr>
      <vt:lpstr>RowTitleRegion2..G4.1</vt:lpstr>
      <vt:lpstr>RowTitleRegion3..H16.1</vt:lpstr>
      <vt:lpstr>RowTitleRegion4..G17.1</vt:lpstr>
      <vt:lpstr>RowTitleRegion5..H18.1</vt:lpstr>
      <vt:lpstr>Title1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ALI JAVED</dc:creator>
  <cp:lastModifiedBy>ALI JAVED</cp:lastModifiedBy>
  <dcterms:created xsi:type="dcterms:W3CDTF">2017-09-26T00:34:54Z</dcterms:created>
  <dcterms:modified xsi:type="dcterms:W3CDTF">2020-06-16T04:33:16Z</dcterms:modified>
</cp:coreProperties>
</file>